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45" yWindow="10245" windowWidth="31920" windowHeight="1357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2" i="1" l="1"/>
  <c r="AA22" i="1"/>
  <c r="AB21" i="1"/>
  <c r="AA21" i="1"/>
  <c r="Z22" i="1"/>
  <c r="Z21" i="1"/>
  <c r="Y22" i="1"/>
  <c r="Y21" i="1"/>
  <c r="AB17" i="1"/>
  <c r="AA17" i="1"/>
  <c r="Z17" i="1"/>
  <c r="Y17" i="1"/>
  <c r="AB16" i="1"/>
  <c r="AA16" i="1"/>
  <c r="Z16" i="1"/>
  <c r="Y16" i="1"/>
  <c r="AE22" i="1"/>
  <c r="AD22" i="1"/>
  <c r="AC22" i="1"/>
  <c r="AE17" i="1"/>
  <c r="AD17" i="1"/>
  <c r="AC17" i="1"/>
  <c r="AE21" i="1"/>
  <c r="AD21" i="1"/>
  <c r="AC21" i="1"/>
  <c r="AE16" i="1"/>
  <c r="AD16" i="1"/>
  <c r="AC16" i="1"/>
</calcChain>
</file>

<file path=xl/sharedStrings.xml><?xml version="1.0" encoding="utf-8"?>
<sst xmlns="http://schemas.openxmlformats.org/spreadsheetml/2006/main" count="85" uniqueCount="74">
  <si>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</si>
  <si>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</si>
  <si>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</si>
  <si>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</si>
  <si>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</si>
  <si>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</si>
  <si>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</si>
  <si>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</si>
  <si>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</si>
  <si>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</si>
  <si>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</si>
  <si>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</si>
  <si>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</si>
  <si>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</si>
  <si>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</si>
  <si>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</si>
  <si>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</si>
  <si>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</si>
  <si>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</si>
  <si>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</si>
  <si>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</si>
  <si>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2016UPDT051</t>
  </si>
  <si>
    <t>Effects of Reduced Tillage on Crop Yield, Plant Available Nutrients and Soil Organic Matter in a 12-Year Long-Term Trial under Organic Management</t>
  </si>
  <si>
    <t>Zikeli;, Sabine Gruber, Claus-Felix Teufel, Karin Hartung, Wilhelm Claupein</t>
  </si>
  <si>
    <t>Sustainability</t>
  </si>
  <si>
    <t>3876-3894</t>
  </si>
  <si>
    <t>sabine.zikeli@uni-hohenheim.de</t>
  </si>
  <si>
    <t>Germany</t>
  </si>
  <si>
    <t>Kleinhohenheim, at the University of Hohenheim, Stuttgart</t>
  </si>
  <si>
    <t>Cfb</t>
  </si>
  <si>
    <t>tillage / stubble managment</t>
  </si>
  <si>
    <t>4 x 2</t>
  </si>
  <si>
    <t>Deep moldboard plow DP (25cm)/ double layer plow DLP (25cm)/ Shallow moldboard plow SP (15 cm)/ chisel plow CP (15cm) - stubble tilled down/stubble not tilled down</t>
  </si>
  <si>
    <t>Figure 1</t>
  </si>
  <si>
    <t>measured</t>
  </si>
  <si>
    <t>SD</t>
  </si>
  <si>
    <t>Seems OK</t>
  </si>
  <si>
    <t xml:space="preserve">Figure 1. Soil organic carbon from 0–60 cm soil depth effects after 12 years of </t>
  </si>
  <si>
    <t>conventional and reduced tillage in organic farming. Error bars: Standard deviation;</t>
  </si>
  <si>
    <t xml:space="preserve">DP: deep moldboard plow (25 cm), DLP: double layer plow (15 + 10 cm), </t>
  </si>
  <si>
    <t xml:space="preserve">SP: shallow moldboard plow (15 cm), CP: chisel plow (15 cm). </t>
  </si>
  <si>
    <t>Soil depth</t>
  </si>
  <si>
    <t>SOC g/kg</t>
  </si>
  <si>
    <t>DP</t>
  </si>
  <si>
    <t>DLP</t>
  </si>
  <si>
    <t>SP</t>
  </si>
  <si>
    <t>CP</t>
  </si>
  <si>
    <t>0-20cm</t>
  </si>
  <si>
    <t>20-40cm</t>
  </si>
  <si>
    <t>40-60cm</t>
  </si>
  <si>
    <t xml:space="preserve">(1) deep moldboard plow 25 cm full inversion tillage to 25 cm depth (DP, complete soil inversion), (2) double layer plow to a depth of 15 cm + 10 cm (DLP, combines soil inversion </t>
  </si>
  <si>
    <t xml:space="preserve">and non-inversion in one implement: soil inversion only of the upper 15 cm by a moldboard, while loosening the soil at the same time by a chisel with a goose-foot shaped blade </t>
  </si>
  <si>
    <t>10 cm below the inverted soil), (3) shallow moldboard plow to a depth of 15 cm (SP, complete soil inversion), and (4) chisel plow to a depth of about 15 cm (CP, no soil inversion)</t>
  </si>
  <si>
    <t>The lower bulk density in the top soil of DP (1.4 kg m−3) compared to 1.6 kg m−3 in the CP plots</t>
  </si>
  <si>
    <t xml:space="preserve">Bulk density of the topsoil differed between the tillage treatments, with the lowest bulk densities in the SP treatment (1.4 g cm−3) and highest in the CP treatment (1.6 g cm−3). </t>
  </si>
  <si>
    <t>Differences became smaller between the treatments with soil depth ranging from around 1.5 to 1.6 g cm−3 for all treatments (data not shown).</t>
  </si>
  <si>
    <t>As only a limited number of samples were taken, statistical evaluation of the effects of tillage systems on bulk density was not possible</t>
  </si>
  <si>
    <t>ES</t>
  </si>
  <si>
    <t>0-15</t>
  </si>
  <si>
    <t>mean</t>
  </si>
  <si>
    <t>n</t>
  </si>
  <si>
    <t>Depth correction</t>
  </si>
  <si>
    <t>&gt;30</t>
  </si>
  <si>
    <t>IC</t>
  </si>
  <si>
    <t>15 cm</t>
  </si>
  <si>
    <t>HO</t>
  </si>
  <si>
    <t>10-15 cm</t>
  </si>
  <si>
    <t>mouldboard and chisel</t>
  </si>
  <si>
    <t>25 cm</t>
  </si>
  <si>
    <t>HM2</t>
  </si>
  <si>
    <t>HM1</t>
  </si>
  <si>
    <t>CT-HM1</t>
  </si>
  <si>
    <t>CT-HO</t>
  </si>
  <si>
    <t>CT-HM2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</si>
</sst>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 applyFill="1" applyAlignment="1"/>
    <xf numFmtId="0" fontId="5" fillId="2" borderId="0" xfId="0" applyFont="1" applyFill="1"/>
    <xf numFmtId="0" fontId="5" fillId="0" borderId="0" xfId="0" applyFont="1" applyFill="1"/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topLeftCell="H1" zoomScale="70" zoomScaleNormal="70" workbookViewId="0">
      <selection activeCell="AF15" sqref="AF15:AH24"/>
    </sheetView>
  </sheetViews>
  <sheetFormatPr defaultColWidth="11" defaultRowHeight="15.75" x14ac:dyDescent="0.25"/>
  <sheetData>
    <row r="1" spans="1:3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1" t="s">
        <v>37</v>
      </c>
    </row>
    <row r="2" spans="1:31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2013</v>
      </c>
      <c r="F2" s="5">
        <v>5</v>
      </c>
      <c r="G2" s="5" t="s">
        <v>25</v>
      </c>
      <c r="H2" s="5" t="s">
        <v>26</v>
      </c>
      <c r="I2" s="5" t="s">
        <v>27</v>
      </c>
      <c r="J2" s="5" t="s">
        <v>28</v>
      </c>
      <c r="K2" s="7">
        <v>48.711669999999998</v>
      </c>
      <c r="L2" s="7">
        <v>9.213889</v>
      </c>
      <c r="M2" s="5" t="s">
        <v>29</v>
      </c>
      <c r="N2" s="5" t="s">
        <v>30</v>
      </c>
      <c r="O2" s="5" t="s">
        <v>31</v>
      </c>
      <c r="P2" s="5" t="s">
        <v>32</v>
      </c>
      <c r="Q2" s="5" t="s">
        <v>33</v>
      </c>
      <c r="R2" s="5" t="s">
        <v>34</v>
      </c>
      <c r="S2" s="8" t="s">
        <v>35</v>
      </c>
      <c r="T2" s="8" t="s">
        <v>35</v>
      </c>
      <c r="U2" s="5" t="s">
        <v>36</v>
      </c>
      <c r="W2" s="5" t="s">
        <v>38</v>
      </c>
    </row>
    <row r="3" spans="1:31" x14ac:dyDescent="0.25">
      <c r="W3" t="s">
        <v>39</v>
      </c>
    </row>
    <row r="4" spans="1:31" x14ac:dyDescent="0.25">
      <c r="A4" t="s">
        <v>50</v>
      </c>
      <c r="W4" t="s">
        <v>40</v>
      </c>
    </row>
    <row r="5" spans="1:31" x14ac:dyDescent="0.25">
      <c r="A5" t="s">
        <v>51</v>
      </c>
    </row>
    <row r="6" spans="1:31" x14ac:dyDescent="0.25">
      <c r="A6" t="s">
        <v>52</v>
      </c>
      <c r="X6" t="s">
        <v>42</v>
      </c>
    </row>
    <row r="8" spans="1:31" x14ac:dyDescent="0.25">
      <c r="A8" t="s">
        <v>54</v>
      </c>
      <c r="W8" t="s">
        <v>41</v>
      </c>
      <c r="X8" t="s">
        <v>43</v>
      </c>
      <c r="Y8" t="s">
        <v>35</v>
      </c>
      <c r="Z8" t="s">
        <v>44</v>
      </c>
      <c r="AA8" t="s">
        <v>35</v>
      </c>
      <c r="AB8" t="s">
        <v>45</v>
      </c>
      <c r="AC8" t="s">
        <v>35</v>
      </c>
      <c r="AD8" t="s">
        <v>46</v>
      </c>
      <c r="AE8" t="s">
        <v>35</v>
      </c>
    </row>
    <row r="9" spans="1:31" x14ac:dyDescent="0.25">
      <c r="A9" t="s">
        <v>55</v>
      </c>
      <c r="W9" t="s">
        <v>47</v>
      </c>
      <c r="X9">
        <v>12.025796957653499</v>
      </c>
      <c r="Y9">
        <v>1.2019553960122999</v>
      </c>
      <c r="Z9">
        <v>12.453263917146501</v>
      </c>
      <c r="AA9">
        <v>2.1635999799332999</v>
      </c>
      <c r="AB9">
        <v>14.8305527839867</v>
      </c>
      <c r="AC9">
        <v>1.8697331675965998</v>
      </c>
      <c r="AD9">
        <v>15.3113527795274</v>
      </c>
      <c r="AE9">
        <v>1.4156442829191995</v>
      </c>
    </row>
    <row r="10" spans="1:31" x14ac:dyDescent="0.25">
      <c r="A10" t="s">
        <v>53</v>
      </c>
      <c r="W10" t="s">
        <v>48</v>
      </c>
      <c r="X10">
        <v>9.9537906700631495</v>
      </c>
      <c r="Y10">
        <v>2.0033333147529802</v>
      </c>
      <c r="Z10">
        <v>8.6449462377578694</v>
      </c>
      <c r="AA10">
        <v>1.49577761550939</v>
      </c>
      <c r="AB10">
        <v>10.861968439417801</v>
      </c>
      <c r="AC10">
        <v>0.56097792097029853</v>
      </c>
      <c r="AD10">
        <v>10.1407684461067</v>
      </c>
      <c r="AE10">
        <v>2.2170222016600007</v>
      </c>
    </row>
    <row r="11" spans="1:31" x14ac:dyDescent="0.25">
      <c r="A11" t="s">
        <v>56</v>
      </c>
      <c r="W11" t="s">
        <v>49</v>
      </c>
      <c r="X11">
        <v>4.1420950830820296</v>
      </c>
      <c r="Y11">
        <v>1.1220896204591906</v>
      </c>
      <c r="Z11">
        <v>3.63458397667794</v>
      </c>
      <c r="AA11">
        <v>0.48057703134319002</v>
      </c>
      <c r="AB11">
        <v>4.62285048578324</v>
      </c>
      <c r="AC11">
        <v>1.0417333236715498</v>
      </c>
      <c r="AD11">
        <v>4.9433838161437196</v>
      </c>
      <c r="AE11">
        <v>1.8162663530303602</v>
      </c>
    </row>
    <row r="13" spans="1:31" x14ac:dyDescent="0.25">
      <c r="AA13" t="s">
        <v>67</v>
      </c>
    </row>
    <row r="14" spans="1:31" x14ac:dyDescent="0.25">
      <c r="Y14" t="s">
        <v>64</v>
      </c>
      <c r="Z14" t="s">
        <v>64</v>
      </c>
      <c r="AA14" t="s">
        <v>66</v>
      </c>
      <c r="AB14" t="s">
        <v>68</v>
      </c>
    </row>
    <row r="15" spans="1:31" x14ac:dyDescent="0.25">
      <c r="W15" t="s">
        <v>57</v>
      </c>
      <c r="Y15" t="s">
        <v>63</v>
      </c>
      <c r="Z15" t="s">
        <v>70</v>
      </c>
      <c r="AA15" t="s">
        <v>65</v>
      </c>
      <c r="AB15" t="s">
        <v>69</v>
      </c>
      <c r="AC15" s="9" t="s">
        <v>71</v>
      </c>
      <c r="AD15" s="9" t="s">
        <v>72</v>
      </c>
      <c r="AE15" s="9" t="s">
        <v>73</v>
      </c>
    </row>
    <row r="16" spans="1:31" x14ac:dyDescent="0.25">
      <c r="W16" t="s">
        <v>58</v>
      </c>
      <c r="X16" t="s">
        <v>59</v>
      </c>
      <c r="Y16">
        <f>AD9</f>
        <v>15.3113527795274</v>
      </c>
      <c r="Z16">
        <f>AB9</f>
        <v>14.8305527839867</v>
      </c>
      <c r="AA16">
        <f>Z9</f>
        <v>12.453263917146501</v>
      </c>
      <c r="AB16">
        <f>X9</f>
        <v>12.025796957653499</v>
      </c>
      <c r="AC16" s="9">
        <f>Y16-Z16</f>
        <v>0.48079999554069985</v>
      </c>
      <c r="AD16" s="9">
        <f>Y16-AA16</f>
        <v>2.8580888623808995</v>
      </c>
      <c r="AE16" s="9">
        <f>Y16-AB16</f>
        <v>3.2855558218739009</v>
      </c>
    </row>
    <row r="17" spans="23:31" x14ac:dyDescent="0.25">
      <c r="X17" t="s">
        <v>35</v>
      </c>
      <c r="Y17">
        <f>AE9</f>
        <v>1.4156442829191995</v>
      </c>
      <c r="Z17">
        <f>AC9</f>
        <v>1.8697331675965998</v>
      </c>
      <c r="AA17">
        <f>AA9</f>
        <v>2.1635999799332999</v>
      </c>
      <c r="AB17">
        <f>Y9</f>
        <v>1.2019553960122999</v>
      </c>
      <c r="AC17" s="9">
        <f>SQRT((Y17^2+Z17^2)/2)</f>
        <v>1.658304986088601</v>
      </c>
      <c r="AD17" s="9">
        <f>SQRT((Y17^2+AA17^2)/2)</f>
        <v>1.8282797391166909</v>
      </c>
      <c r="AE17" s="9">
        <f>SQRT((Y17^2+AB17^2)/2)</f>
        <v>1.3131537438100878</v>
      </c>
    </row>
    <row r="18" spans="23:31" x14ac:dyDescent="0.25">
      <c r="X18" t="s">
        <v>60</v>
      </c>
      <c r="Y18">
        <v>4</v>
      </c>
      <c r="Z18">
        <v>4</v>
      </c>
      <c r="AA18">
        <v>4</v>
      </c>
      <c r="AB18">
        <v>4</v>
      </c>
      <c r="AC18" s="9">
        <v>8</v>
      </c>
      <c r="AD18" s="9">
        <v>8</v>
      </c>
      <c r="AE18" s="9">
        <v>8</v>
      </c>
    </row>
    <row r="19" spans="23:31" x14ac:dyDescent="0.25">
      <c r="X19" t="s">
        <v>61</v>
      </c>
      <c r="Y19">
        <v>1</v>
      </c>
      <c r="Z19">
        <v>1</v>
      </c>
      <c r="AA19">
        <v>1</v>
      </c>
      <c r="AB19">
        <v>1</v>
      </c>
      <c r="AC19" s="9">
        <v>1</v>
      </c>
      <c r="AD19" s="9">
        <v>1</v>
      </c>
      <c r="AE19" s="9">
        <v>1</v>
      </c>
    </row>
    <row r="20" spans="23:31" x14ac:dyDescent="0.25">
      <c r="AC20" s="10"/>
      <c r="AD20" s="10"/>
      <c r="AE20" s="10"/>
    </row>
    <row r="21" spans="23:31" x14ac:dyDescent="0.25">
      <c r="W21" t="s">
        <v>62</v>
      </c>
      <c r="X21" t="s">
        <v>59</v>
      </c>
      <c r="Y21">
        <f>AD11</f>
        <v>4.9433838161437196</v>
      </c>
      <c r="Z21">
        <f>AB11</f>
        <v>4.62285048578324</v>
      </c>
      <c r="AA21">
        <f>Z11</f>
        <v>3.63458397667794</v>
      </c>
      <c r="AB21">
        <f>X11</f>
        <v>4.1420950830820296</v>
      </c>
      <c r="AC21" s="9">
        <f>Y21-Z21</f>
        <v>0.3205333303604796</v>
      </c>
      <c r="AD21" s="9">
        <f>Y21-AA21</f>
        <v>1.3087998394657796</v>
      </c>
      <c r="AE21" s="9">
        <f>Y21-AB21</f>
        <v>0.80128873306169002</v>
      </c>
    </row>
    <row r="22" spans="23:31" x14ac:dyDescent="0.25">
      <c r="X22" t="s">
        <v>35</v>
      </c>
      <c r="Y22">
        <f>AE11</f>
        <v>1.8162663530303602</v>
      </c>
      <c r="Z22">
        <f>AC11</f>
        <v>1.0417333236715498</v>
      </c>
      <c r="AA22">
        <f>AA11</f>
        <v>0.48057703134319002</v>
      </c>
      <c r="AB22">
        <f>Y11</f>
        <v>1.1220896204591906</v>
      </c>
      <c r="AC22" s="9">
        <f>SQRT((Y22^2+Z22^2)/2)</f>
        <v>1.4805458086121448</v>
      </c>
      <c r="AD22" s="9">
        <f>SQRT((Y22^2+AA22^2)/2)</f>
        <v>1.3284912021170556</v>
      </c>
      <c r="AE22" s="9">
        <f>SQRT((Y22^2+AB22^2)/2)</f>
        <v>1.5096205784057886</v>
      </c>
    </row>
    <row r="23" spans="23:31" x14ac:dyDescent="0.25">
      <c r="X23" t="s">
        <v>60</v>
      </c>
      <c r="Y23">
        <v>4</v>
      </c>
      <c r="Z23">
        <v>4</v>
      </c>
      <c r="AA23">
        <v>4</v>
      </c>
      <c r="AB23">
        <v>4</v>
      </c>
      <c r="AC23" s="9">
        <v>8</v>
      </c>
      <c r="AD23" s="9">
        <v>8</v>
      </c>
      <c r="AE23" s="9">
        <v>8</v>
      </c>
    </row>
    <row r="24" spans="23:31" x14ac:dyDescent="0.25">
      <c r="X24" t="s">
        <v>61</v>
      </c>
      <c r="Y24">
        <v>1</v>
      </c>
      <c r="Z24">
        <v>1</v>
      </c>
      <c r="AA24">
        <v>1</v>
      </c>
      <c r="AB24">
        <v>1</v>
      </c>
      <c r="AC24" s="9">
        <v>1</v>
      </c>
      <c r="AD24" s="9">
        <v>1</v>
      </c>
      <c r="AE24" s="9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2016-03-16T08:38:52Z</dcterms:created>
  <dcterms:modified xsi:type="dcterms:W3CDTF">2016-03-31T12:51:38Z</dcterms:modified>
</cp:coreProperties>
</file>